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попр)'!$11:$12</definedName>
    <definedName name="_xlnm.Print_Area" localSheetId="0">'Табл поправ в источ (5 попр)'!$A$1:$D$35</definedName>
  </definedNames>
  <calcPr calcId="152511"/>
</workbook>
</file>

<file path=xl/calcChain.xml><?xml version="1.0" encoding="utf-8"?>
<calcChain xmlns="http://schemas.openxmlformats.org/spreadsheetml/2006/main">
  <c r="C30" i="1" l="1"/>
  <c r="C29" i="1"/>
  <c r="C28" i="1"/>
  <c r="C31" i="1"/>
  <c r="C34" i="1"/>
  <c r="C33" i="1"/>
  <c r="C32" i="1"/>
  <c r="C35" i="1"/>
</calcChain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<sst xmlns="http://schemas.openxmlformats.org/spreadsheetml/2006/main" count="57" uniqueCount="55">
  <si>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</si>
  <si>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</si>
  <si>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</si>
  <si>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</si>
  <si>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</si>
  <si>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</si>
  <si>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</si>
  <si>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</si>
  <si>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</si>
  <si>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</si>
  <si>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</si>
  <si>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</si>
  <si>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</si>
  <si>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</si>
  <si>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</si>
  <si>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</si>
  <si>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</si>
  <si>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</si>
  <si>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</si>
  <si>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</si>
  <si>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</si>
  <si>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</si>
  <si>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</si>
  <si>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</si>
  <si>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</si>
  <si>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</si>
  <si>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</si>
  <si>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</si>
  <si>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</si>
  <si>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</si>
  <si>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</si>
  <si>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</si>
  <si>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</si>
  <si>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</si>
  <si>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</si>
  <si>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</si>
  <si>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</si>
  <si>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</si>
  <si>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</si>
  <si>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</si>
  <si>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</si>
  <si>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</si>
  <si>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</si>
  <si>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</si>
  <si>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</si>
  <si>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</si>
  <si>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</si>
  <si>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</si>
  <si>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от ___________ № _____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</si>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</sst>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164" fontId="6" fillId="0" borderId="0" xfId="0" applyNumberFormat="1" applyFont="1"/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10" zoomScaleNormal="100" zoomScaleSheetLayoutView="95" workbookViewId="0">
      <selection activeCell="B21" sqref="B21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3" s="1" customFormat="1" ht="12.75" customHeight="1" x14ac:dyDescent="0.2">
      <c r="C1" s="13" t="s">
        <v>53</v>
      </c>
    </row>
    <row r="2" spans="1:3" s="1" customFormat="1" ht="12.75" customHeight="1" x14ac:dyDescent="0.2">
      <c r="C2" s="13" t="s">
        <v>47</v>
      </c>
    </row>
    <row r="3" spans="1:3" s="1" customFormat="1" ht="18.75" x14ac:dyDescent="0.3">
      <c r="C3" s="14" t="s">
        <v>48</v>
      </c>
    </row>
    <row r="4" spans="1:3" s="1" customFormat="1" x14ac:dyDescent="0.2"/>
    <row r="5" spans="1:3" s="1" customFormat="1" ht="18.75" x14ac:dyDescent="0.2">
      <c r="C5" s="13" t="s">
        <v>49</v>
      </c>
    </row>
    <row r="6" spans="1:3" s="1" customFormat="1" ht="18.75" x14ac:dyDescent="0.2">
      <c r="C6" s="13" t="s">
        <v>47</v>
      </c>
    </row>
    <row r="7" spans="1:3" s="1" customFormat="1" ht="18.75" x14ac:dyDescent="0.2">
      <c r="C7" s="13" t="s">
        <v>50</v>
      </c>
    </row>
    <row r="8" spans="1:3" s="1" customFormat="1" x14ac:dyDescent="0.2">
      <c r="A8" s="17"/>
      <c r="B8" s="17"/>
      <c r="C8" s="17"/>
    </row>
    <row r="9" spans="1:3" s="1" customFormat="1" ht="18.75" customHeight="1" x14ac:dyDescent="0.3">
      <c r="A9" s="18" t="s">
        <v>51</v>
      </c>
      <c r="B9" s="18"/>
      <c r="C9" s="18"/>
    </row>
    <row r="10" spans="1:3" s="1" customFormat="1" x14ac:dyDescent="0.2">
      <c r="C10" s="15" t="s">
        <v>52</v>
      </c>
    </row>
    <row r="11" spans="1:3" s="1" customFormat="1" ht="38.25" x14ac:dyDescent="0.2">
      <c r="A11" s="12" t="s">
        <v>0</v>
      </c>
      <c r="B11" s="12" t="s">
        <v>1</v>
      </c>
      <c r="C11" s="16"/>
    </row>
    <row r="12" spans="1:3" s="1" customFormat="1" x14ac:dyDescent="0.2">
      <c r="A12" s="12">
        <v>1</v>
      </c>
      <c r="B12" s="12">
        <v>2</v>
      </c>
      <c r="C12" s="12">
        <v>3</v>
      </c>
    </row>
    <row r="13" spans="1:3" ht="25.5" x14ac:dyDescent="0.2">
      <c r="A13" s="7" t="s">
        <v>2</v>
      </c>
      <c r="B13" s="8" t="s">
        <v>3</v>
      </c>
      <c r="C13" s="2">
        <v>425946.60000000021</v>
      </c>
    </row>
    <row r="14" spans="1:3" ht="27.75" customHeight="1" x14ac:dyDescent="0.2">
      <c r="A14" s="7" t="s">
        <v>4</v>
      </c>
      <c r="B14" s="8" t="s">
        <v>28</v>
      </c>
      <c r="C14" s="2">
        <v>425946.60000000021</v>
      </c>
    </row>
    <row r="15" spans="1:3" ht="15.75" customHeight="1" x14ac:dyDescent="0.2">
      <c r="A15" s="7" t="s">
        <v>5</v>
      </c>
      <c r="B15" s="9" t="s">
        <v>6</v>
      </c>
      <c r="C15" s="3">
        <v>82743.900000000023</v>
      </c>
    </row>
    <row r="16" spans="1:3" ht="30" customHeight="1" x14ac:dyDescent="0.2">
      <c r="A16" s="7" t="s">
        <v>21</v>
      </c>
      <c r="B16" s="9" t="s">
        <v>34</v>
      </c>
      <c r="C16" s="2">
        <v>305743.90000000002</v>
      </c>
    </row>
    <row r="17" spans="1:9" ht="27" customHeight="1" x14ac:dyDescent="0.2">
      <c r="A17" s="7" t="s">
        <v>7</v>
      </c>
      <c r="B17" s="9" t="s">
        <v>35</v>
      </c>
      <c r="C17" s="6">
        <v>305743.90000000002</v>
      </c>
    </row>
    <row r="18" spans="1:9" ht="25.5" x14ac:dyDescent="0.2">
      <c r="A18" s="7" t="s">
        <v>22</v>
      </c>
      <c r="B18" s="9" t="s">
        <v>36</v>
      </c>
      <c r="C18" s="6">
        <v>223000</v>
      </c>
    </row>
    <row r="19" spans="1:9" ht="25.5" x14ac:dyDescent="0.2">
      <c r="A19" s="7" t="s">
        <v>8</v>
      </c>
      <c r="B19" s="9" t="s">
        <v>9</v>
      </c>
      <c r="C19" s="6">
        <v>223000</v>
      </c>
    </row>
    <row r="20" spans="1:9" ht="25.5" x14ac:dyDescent="0.2">
      <c r="A20" s="7" t="s">
        <v>23</v>
      </c>
      <c r="B20" s="9" t="s">
        <v>37</v>
      </c>
      <c r="C20" s="6">
        <v>-26750</v>
      </c>
    </row>
    <row r="21" spans="1:9" ht="25.5" x14ac:dyDescent="0.2">
      <c r="A21" s="7" t="s">
        <v>45</v>
      </c>
      <c r="B21" s="9" t="s">
        <v>38</v>
      </c>
      <c r="C21" s="6">
        <v>-26750</v>
      </c>
    </row>
    <row r="22" spans="1:9" ht="25.5" x14ac:dyDescent="0.2">
      <c r="A22" s="7" t="s">
        <v>27</v>
      </c>
      <c r="B22" s="9" t="s">
        <v>39</v>
      </c>
      <c r="C22" s="6">
        <v>0</v>
      </c>
    </row>
    <row r="23" spans="1:9" ht="30.75" customHeight="1" x14ac:dyDescent="0.2">
      <c r="A23" s="7" t="s">
        <v>46</v>
      </c>
      <c r="B23" s="9" t="s">
        <v>40</v>
      </c>
      <c r="C23" s="6">
        <v>0</v>
      </c>
    </row>
    <row r="24" spans="1:9" ht="25.5" x14ac:dyDescent="0.2">
      <c r="A24" s="7" t="s">
        <v>24</v>
      </c>
      <c r="B24" s="8" t="s">
        <v>41</v>
      </c>
      <c r="C24" s="6">
        <v>26750</v>
      </c>
      <c r="I24" s="19"/>
    </row>
    <row r="25" spans="1:9" ht="25.5" x14ac:dyDescent="0.2">
      <c r="A25" s="7" t="s">
        <v>25</v>
      </c>
      <c r="B25" s="8" t="s">
        <v>26</v>
      </c>
      <c r="C25" s="6">
        <v>26750</v>
      </c>
    </row>
    <row r="26" spans="1:9" x14ac:dyDescent="0.2">
      <c r="A26" s="7" t="s">
        <v>4</v>
      </c>
      <c r="B26" s="8" t="s">
        <v>42</v>
      </c>
      <c r="C26" s="2">
        <v>369952.70000000019</v>
      </c>
    </row>
    <row r="27" spans="1:9" x14ac:dyDescent="0.2">
      <c r="A27" s="7" t="s">
        <v>10</v>
      </c>
      <c r="B27" s="9" t="s">
        <v>29</v>
      </c>
      <c r="C27" s="2">
        <v>369952.70000000019</v>
      </c>
    </row>
    <row r="28" spans="1:9" x14ac:dyDescent="0.2">
      <c r="A28" s="7" t="s">
        <v>11</v>
      </c>
      <c r="B28" s="10" t="s">
        <v>43</v>
      </c>
      <c r="C28" s="2">
        <f t="shared" ref="C28:C30" si="0">-4495525.6-8957.6</f>
        <v>-4504483.1999999993</v>
      </c>
    </row>
    <row r="29" spans="1:9" x14ac:dyDescent="0.2">
      <c r="A29" s="7" t="s">
        <v>12</v>
      </c>
      <c r="B29" s="10" t="s">
        <v>13</v>
      </c>
      <c r="C29" s="2">
        <f t="shared" si="0"/>
        <v>-4504483.1999999993</v>
      </c>
      <c r="I29" s="19"/>
    </row>
    <row r="30" spans="1:9" x14ac:dyDescent="0.2">
      <c r="A30" s="7" t="s">
        <v>14</v>
      </c>
      <c r="B30" s="10" t="s">
        <v>30</v>
      </c>
      <c r="C30" s="2">
        <f t="shared" si="0"/>
        <v>-4504483.1999999993</v>
      </c>
    </row>
    <row r="31" spans="1:9" x14ac:dyDescent="0.2">
      <c r="A31" s="7" t="s">
        <v>15</v>
      </c>
      <c r="B31" s="10" t="s">
        <v>31</v>
      </c>
      <c r="C31" s="2">
        <f>-4495525.6-8957.6</f>
        <v>-4504483.1999999993</v>
      </c>
    </row>
    <row r="32" spans="1:9" x14ac:dyDescent="0.2">
      <c r="A32" s="7" t="s">
        <v>16</v>
      </c>
      <c r="B32" s="10" t="s">
        <v>44</v>
      </c>
      <c r="C32" s="2">
        <f t="shared" ref="C32:C34" si="1">8957.6+4865478.2</f>
        <v>4874435.8</v>
      </c>
    </row>
    <row r="33" spans="1:4" x14ac:dyDescent="0.2">
      <c r="A33" s="4" t="s">
        <v>17</v>
      </c>
      <c r="B33" s="11" t="s">
        <v>18</v>
      </c>
      <c r="C33" s="2">
        <f t="shared" si="1"/>
        <v>4874435.8</v>
      </c>
    </row>
    <row r="34" spans="1:4" x14ac:dyDescent="0.2">
      <c r="A34" s="4" t="s">
        <v>19</v>
      </c>
      <c r="B34" s="11" t="s">
        <v>32</v>
      </c>
      <c r="C34" s="2">
        <f t="shared" si="1"/>
        <v>4874435.8</v>
      </c>
    </row>
    <row r="35" spans="1:4" x14ac:dyDescent="0.2">
      <c r="A35" s="4" t="s">
        <v>20</v>
      </c>
      <c r="B35" s="11" t="s">
        <v>33</v>
      </c>
      <c r="C35" s="2">
        <f>8957.6+4865478.2</f>
        <v>4874435.8</v>
      </c>
      <c r="D35" s="5" t="s">
        <v>54</v>
      </c>
    </row>
  </sheetData>
  <mergeCells count="2">
    <mergeCell ref="A8:C8"/>
    <mergeCell ref="A9:C9"/>
  </mergeCells>
  <printOptions horizontalCentered="1"/>
  <pageMargins left="0.39370078740157483" right="0.39370078740157483" top="0.78740157480314965" bottom="0.78740157480314965" header="0.31496062992125984" footer="0.19685039370078741"/>
  <pageSetup paperSize="9" scale="84" firstPageNumber="12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(5 попр)</vt:lpstr>
      <vt:lpstr>'Табл поправ в источ (5 попр)'!Заголовки_для_печати</vt:lpstr>
      <vt:lpstr>'Табл поправ в источ (5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2023-08-07T05:42:47Z</dcterms:modified>
</cp:coreProperties>
</file>